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D:\桌面\在处理项目\2026.6.2在处理项目\绵阳市梓潼县城市污水处理厂扩容及乡镇污水管网建设项目——披露材料\绵阳市梓潼县城市污水处理厂扩容及乡镇污水管网建设项目——披露材料\"/>
    </mc:Choice>
  </mc:AlternateContent>
  <xr:revisionPtr revIDLastSave="0" documentId="13_ncr:1_{D80D9F34-2B17-4A16-8352-BAAA9DB43E41}" xr6:coauthVersionLast="47" xr6:coauthVersionMax="47" xr10:uidLastSave="{00000000-0000-0000-0000-000000000000}"/>
  <bookViews>
    <workbookView xWindow="-110" yWindow="-110" windowWidth="25820" windowHeight="13900" xr2:uid="{00000000-000D-0000-FFFF-FFFF00000000}"/>
  </bookViews>
  <sheets>
    <sheet name="Sheet1" sheetId="1" r:id="rId1"/>
  </sheets>
  <calcPr calcId="191029" iterate="1"/>
</workbook>
</file>

<file path=xl/calcChain.xml><?xml version="1.0" encoding="utf-8"?>
<calcChain xmlns="http://schemas.openxmlformats.org/spreadsheetml/2006/main">
  <c r="D28" i="1" l="1"/>
  <c r="F22" i="1"/>
  <c r="H22" i="1" s="1"/>
  <c r="J22" i="1" s="1"/>
  <c r="L22" i="1" s="1"/>
  <c r="B23" i="1" s="1"/>
  <c r="D12" i="1"/>
  <c r="D10" i="1" s="1"/>
  <c r="D23" i="1" l="1"/>
  <c r="F23" i="1" s="1"/>
  <c r="H23" i="1" s="1"/>
  <c r="J23" i="1" s="1"/>
  <c r="L23" i="1" s="1"/>
  <c r="B24" i="1" s="1"/>
  <c r="D24" i="1" s="1"/>
  <c r="F24" i="1" s="1"/>
  <c r="H24" i="1" s="1"/>
  <c r="J24" i="1" s="1"/>
  <c r="L24" i="1" s="1"/>
  <c r="B25" i="1" s="1"/>
  <c r="D25" i="1" s="1"/>
  <c r="D19" i="1" l="1"/>
  <c r="K31" i="1" s="1"/>
  <c r="K28" i="1" l="1"/>
  <c r="K29" i="1"/>
  <c r="K27" i="1"/>
  <c r="K30" i="1"/>
</calcChain>
</file>

<file path=xl/sharedStrings.xml><?xml version="1.0" encoding="utf-8"?>
<sst xmlns="http://schemas.openxmlformats.org/spreadsheetml/2006/main" count="339" uniqueCount="74">
  <si>
    <t>三、项目详细信息</t>
  </si>
  <si>
    <t/>
  </si>
  <si>
    <t>项目1</t>
  </si>
  <si>
    <t>项目名称</t>
  </si>
  <si>
    <t>项目类型</t>
  </si>
  <si>
    <t>项目简要描述</t>
  </si>
  <si>
    <t>项目建设期</t>
  </si>
  <si>
    <t>项目运营期</t>
  </si>
  <si>
    <t>项目总投资</t>
  </si>
  <si>
    <t>其中：不含专项债券的项目资本金</t>
  </si>
  <si>
    <t>专项债券融资</t>
  </si>
  <si>
    <t>其他债务融资</t>
  </si>
  <si>
    <t>项目分年融资计划</t>
  </si>
  <si>
    <t>2020年</t>
  </si>
  <si>
    <t>2021年</t>
  </si>
  <si>
    <t>2022年</t>
  </si>
  <si>
    <t>2023年</t>
  </si>
  <si>
    <t>2024年</t>
  </si>
  <si>
    <t>项目总收益</t>
  </si>
  <si>
    <t>债券存续期内项目分年收益</t>
  </si>
  <si>
    <t>2025年</t>
  </si>
  <si>
    <t>2026年</t>
  </si>
  <si>
    <t>2027年</t>
  </si>
  <si>
    <t>2028年</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</si>
  <si>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</si>
  <si>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</si>
  <si>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</si>
  <si>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</si>
  <si>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</si>
  <si>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</si>
  <si>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</si>
  <si>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</si>
  <si>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</si>
  <si>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</si>
  <si>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</si>
  <si>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</si>
  <si>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</si>
  <si>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</si>
  <si>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</si>
  <si>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</si>
  <si>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</si>
  <si>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</si>
  <si>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</si>
  <si>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</si>
  <si>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</si>
  <si>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</si>
  <si>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</si>
  <si>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</si>
  <si>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</si>
  <si>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</si>
  <si>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</si>
  <si>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项目总收益/项目总投资</t>
  </si>
  <si>
    <t>项目总债务融资本息</t>
  </si>
  <si>
    <t>项目总收益/项目总债务融资本息</t>
  </si>
  <si>
    <t>项目总债务融资本金</t>
  </si>
  <si>
    <t>项目总收益/项目总债务融资本金</t>
  </si>
  <si>
    <t>项目总地方债券融资本息</t>
  </si>
  <si>
    <t>项目总收益/项目总地方债券融资本息</t>
  </si>
  <si>
    <t>项目总地方债券融资本金</t>
  </si>
  <si>
    <t>项目总收益/项目总地方债券融资本金</t>
  </si>
  <si>
    <t>项目收益预测依据</t>
  </si>
  <si>
    <t>注：1.本表中项目总收益指的是债券存续期内的项目总收益。
    2.历史年度的项目收益填写实际数据，未来年度的项目收益填写预测数据。</t>
  </si>
  <si>
    <t>其中：用于符合条件的重大项目资本金的金额</t>
    <phoneticPr fontId="4" type="noConversion"/>
  </si>
  <si>
    <t>绵阳市梓潼县城市污水处理厂扩容及乡镇污水管网建设项目</t>
    <phoneticPr fontId="4" type="noConversion"/>
  </si>
  <si>
    <t>项目收入价格参照市场平均水平进行收入测算。</t>
    <phoneticPr fontId="4" type="noConversion"/>
  </si>
  <si>
    <t>生态环保</t>
  </si>
  <si>
    <t>2020年</t>
    <phoneticPr fontId="4" type="noConversion"/>
  </si>
  <si>
    <t>2022年至2026年</t>
    <phoneticPr fontId="4" type="noConversion"/>
  </si>
  <si>
    <t>2027年至2045年</t>
    <phoneticPr fontId="4" type="noConversion"/>
  </si>
  <si>
    <t>2026年及以后年度</t>
    <phoneticPr fontId="4" type="noConversion"/>
  </si>
  <si>
    <t>2018年及以前年度</t>
    <phoneticPr fontId="4" type="noConversion"/>
  </si>
  <si>
    <t>2019年</t>
    <phoneticPr fontId="4" type="noConversion"/>
  </si>
  <si>
    <t>本次专项债券中用于该项目的金额</t>
    <phoneticPr fontId="4" type="noConversion"/>
  </si>
  <si>
    <t>对县污水处理厂（一期）进行技改、对县污水处理厂（二期）进行扩容，日处理污水共计3万吨；改建提标仙峰、玛瑙、许州、石牛、双板等5个乡镇的污水处理设施，由B标提到A标；铺设DN300-1200污水收集管网156公里；新建污水处理运行监管平台。</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</si>
</sst>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quot;亿&quot;"/>
  </numFmts>
  <fonts count="6" x14ac:knownFonts="1">
    <font>
      <sz val="11"/>
      <color theme="1"/>
      <name val="等线"/>
      <charset val="134"/>
      <scheme val="minor"/>
    </font>
    <font>
      <sz val="12"/>
      <name val="宋体"/>
      <family val="3"/>
      <charset val="134"/>
    </font>
    <font>
      <b/>
      <sz val="11"/>
      <color theme="1"/>
      <name val="等线"/>
      <family val="3"/>
      <charset val="134"/>
      <scheme val="minor"/>
    </font>
    <font>
      <sz val="11"/>
      <color theme="1"/>
      <name val="等线"/>
      <family val="3"/>
      <charset val="134"/>
      <scheme val="minor"/>
    </font>
    <font>
      <sz val="9"/>
      <name val="等线"/>
      <family val="3"/>
      <charset val="134"/>
      <scheme val="minor"/>
    </font>
    <font>
      <u/>
      <sz val="11"/>
      <color rgb="FF000000"/>
      <name val="宋体"/>
      <family val="3"/>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s>
  <cellStyleXfs count="3">
    <xf numFmtId="0" fontId="0" fillId="0" borderId="0"/>
    <xf numFmtId="0" fontId="3" fillId="0" borderId="0">
      <alignment vertical="center"/>
    </xf>
    <xf numFmtId="0" fontId="1" fillId="0" borderId="0"/>
  </cellStyleXfs>
  <cellXfs count="46">
    <xf numFmtId="0" fontId="0" fillId="0" borderId="0" xfId="0"/>
    <xf numFmtId="0" fontId="1" fillId="0" borderId="0" xfId="2"/>
    <xf numFmtId="0" fontId="2" fillId="0" borderId="0" xfId="1" applyFont="1">
      <alignment vertical="center"/>
    </xf>
    <xf numFmtId="0" fontId="3" fillId="0" borderId="1" xfId="1" applyBorder="1" applyAlignment="1">
      <alignment horizontal="center" vertical="center"/>
    </xf>
    <xf numFmtId="0" fontId="3" fillId="0" borderId="3" xfId="1" applyBorder="1" applyAlignment="1">
      <alignment horizontal="center" vertical="center"/>
    </xf>
    <xf numFmtId="176" fontId="3" fillId="0" borderId="1" xfId="1" applyNumberFormat="1" applyBorder="1" applyAlignment="1">
      <alignment horizontal="center" vertical="center"/>
    </xf>
    <xf numFmtId="0" fontId="3" fillId="0" borderId="4" xfId="1" applyBorder="1" applyAlignment="1">
      <alignment horizontal="center" vertical="center"/>
    </xf>
    <xf numFmtId="0" fontId="3" fillId="0" borderId="8" xfId="1" applyBorder="1" applyAlignment="1">
      <alignment horizontal="center" vertical="center"/>
    </xf>
    <xf numFmtId="0" fontId="3" fillId="0" borderId="9" xfId="1" applyBorder="1" applyAlignment="1">
      <alignment horizontal="center" vertical="center"/>
    </xf>
    <xf numFmtId="0" fontId="3" fillId="0" borderId="0" xfId="1" applyAlignment="1">
      <alignment horizontal="center" vertical="center"/>
    </xf>
    <xf numFmtId="0" fontId="3" fillId="0" borderId="3" xfId="1" applyBorder="1">
      <alignment vertical="center"/>
    </xf>
    <xf numFmtId="0" fontId="0" fillId="0" borderId="8" xfId="0" applyBorder="1" applyAlignment="1">
      <alignment vertical="center"/>
    </xf>
    <xf numFmtId="0" fontId="0" fillId="0" borderId="9" xfId="0" applyBorder="1" applyAlignment="1">
      <alignment vertical="center"/>
    </xf>
    <xf numFmtId="0" fontId="3" fillId="0" borderId="1" xfId="1" applyBorder="1" applyAlignment="1">
      <alignment horizontal="left" vertical="center"/>
    </xf>
    <xf numFmtId="0" fontId="3" fillId="2" borderId="2" xfId="1" applyFill="1" applyBorder="1" applyAlignment="1">
      <alignment horizontal="center" vertical="center"/>
    </xf>
    <xf numFmtId="0" fontId="3" fillId="2" borderId="3" xfId="1" applyFill="1" applyBorder="1" applyAlignment="1">
      <alignment horizontal="center" vertical="center"/>
    </xf>
    <xf numFmtId="0" fontId="3" fillId="2" borderId="4" xfId="1" applyFill="1" applyBorder="1" applyAlignment="1">
      <alignment horizontal="center" vertical="center"/>
    </xf>
    <xf numFmtId="0" fontId="3" fillId="0" borderId="9" xfId="1" applyBorder="1" applyAlignment="1">
      <alignment horizontal="left" vertical="center" wrapText="1"/>
    </xf>
    <xf numFmtId="0" fontId="0" fillId="0" borderId="1" xfId="0" applyBorder="1" applyAlignment="1">
      <alignment horizontal="center" vertical="center"/>
    </xf>
    <xf numFmtId="176" fontId="0" fillId="0" borderId="2" xfId="0" applyNumberFormat="1" applyBorder="1" applyAlignment="1">
      <alignment horizontal="center" vertical="center"/>
    </xf>
    <xf numFmtId="176" fontId="0" fillId="0" borderId="4" xfId="0" applyNumberFormat="1" applyBorder="1" applyAlignment="1">
      <alignment horizontal="center" vertical="center"/>
    </xf>
    <xf numFmtId="2" fontId="0" fillId="0" borderId="1" xfId="0" applyNumberFormat="1" applyBorder="1" applyAlignment="1">
      <alignment horizontal="center" vertical="center"/>
    </xf>
    <xf numFmtId="176" fontId="0" fillId="2" borderId="2" xfId="0" applyNumberFormat="1" applyFill="1" applyBorder="1" applyAlignment="1">
      <alignment horizontal="center" vertical="center"/>
    </xf>
    <xf numFmtId="176" fontId="0" fillId="2" borderId="4" xfId="0" applyNumberFormat="1" applyFill="1" applyBorder="1" applyAlignment="1">
      <alignment horizontal="center" vertical="center"/>
    </xf>
    <xf numFmtId="176" fontId="3" fillId="0" borderId="2" xfId="1" applyNumberFormat="1" applyBorder="1" applyAlignment="1">
      <alignment horizontal="center" vertical="center"/>
    </xf>
    <xf numFmtId="176" fontId="3" fillId="0" borderId="4" xfId="1" applyNumberFormat="1" applyBorder="1" applyAlignment="1">
      <alignment horizontal="center" vertical="center"/>
    </xf>
    <xf numFmtId="176" fontId="3" fillId="0" borderId="3" xfId="1" applyNumberFormat="1" applyBorder="1" applyAlignment="1">
      <alignment horizontal="center" vertical="center"/>
    </xf>
    <xf numFmtId="0" fontId="3" fillId="0" borderId="2" xfId="1" applyBorder="1" applyAlignment="1">
      <alignment horizontal="center" vertical="center"/>
    </xf>
    <xf numFmtId="0" fontId="3" fillId="0" borderId="3" xfId="1" applyBorder="1" applyAlignment="1">
      <alignment horizontal="center" vertical="center"/>
    </xf>
    <xf numFmtId="0" fontId="3" fillId="0" borderId="4" xfId="1" applyBorder="1" applyAlignment="1">
      <alignment horizontal="center" vertical="center"/>
    </xf>
    <xf numFmtId="0" fontId="3" fillId="0" borderId="5" xfId="1" applyBorder="1" applyAlignment="1">
      <alignment horizontal="center" vertical="center"/>
    </xf>
    <xf numFmtId="0" fontId="3" fillId="0" borderId="6" xfId="1" applyBorder="1" applyAlignment="1">
      <alignment horizontal="center" vertical="center"/>
    </xf>
    <xf numFmtId="0" fontId="3" fillId="0" borderId="7" xfId="1" applyBorder="1" applyAlignment="1">
      <alignment horizontal="center" vertical="center"/>
    </xf>
    <xf numFmtId="0" fontId="3" fillId="0" borderId="1" xfId="1" applyBorder="1" applyAlignment="1">
      <alignment horizontal="center" vertical="center"/>
    </xf>
    <xf numFmtId="0" fontId="3" fillId="0" borderId="2" xfId="1" applyBorder="1" applyAlignment="1">
      <alignment horizontal="left" vertical="center"/>
    </xf>
    <xf numFmtId="0" fontId="3" fillId="0" borderId="3" xfId="1" applyBorder="1" applyAlignment="1">
      <alignment horizontal="left" vertical="center"/>
    </xf>
    <xf numFmtId="0" fontId="3" fillId="0" borderId="4" xfId="1" applyBorder="1" applyAlignment="1">
      <alignment horizontal="left" vertical="center"/>
    </xf>
    <xf numFmtId="0" fontId="5" fillId="2" borderId="2" xfId="1" applyFont="1" applyFill="1" applyBorder="1" applyAlignment="1">
      <alignment horizontal="center" vertical="center"/>
    </xf>
    <xf numFmtId="176" fontId="3" fillId="0" borderId="1" xfId="1" applyNumberFormat="1" applyBorder="1" applyAlignment="1">
      <alignment horizontal="center" vertical="center"/>
    </xf>
    <xf numFmtId="0" fontId="3" fillId="0" borderId="2" xfId="1" applyBorder="1" applyAlignment="1">
      <alignment horizontal="left" vertical="center" wrapText="1"/>
    </xf>
    <xf numFmtId="0" fontId="3" fillId="0" borderId="3" xfId="1" applyBorder="1" applyAlignment="1">
      <alignment horizontal="left" vertical="center" wrapText="1"/>
    </xf>
    <xf numFmtId="0" fontId="3" fillId="0" borderId="4" xfId="1" applyBorder="1" applyAlignment="1">
      <alignment horizontal="left" vertical="center" wrapText="1"/>
    </xf>
    <xf numFmtId="0" fontId="5" fillId="0" borderId="2" xfId="1" applyFont="1" applyBorder="1" applyAlignment="1">
      <alignment horizontal="center" vertical="center"/>
    </xf>
    <xf numFmtId="0" fontId="3" fillId="2" borderId="2" xfId="1" applyFill="1" applyBorder="1" applyAlignment="1">
      <alignment horizontal="left" vertical="center"/>
    </xf>
    <xf numFmtId="0" fontId="3" fillId="2" borderId="3" xfId="1" applyFill="1" applyBorder="1" applyAlignment="1">
      <alignment horizontal="left" vertical="center"/>
    </xf>
    <xf numFmtId="0" fontId="3" fillId="2" borderId="4" xfId="1" applyFill="1" applyBorder="1" applyAlignment="1">
      <alignment horizontal="left" vertical="center"/>
    </xf>
  </cellXfs>
  <cellStyles count="3">
    <cellStyle name="常规" xfId="0" builtinId="0"/>
    <cellStyle name="常规 2 2 3" xfId="1" xr:uid="{00000000-0005-0000-0000-000025000000}"/>
    <cellStyle name="常规 2 5 2"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3"/>
  <sheetViews>
    <sheetView tabSelected="1" zoomScale="78" zoomScaleNormal="78" workbookViewId="0">
      <selection activeCell="O7" sqref="O7"/>
    </sheetView>
  </sheetViews>
  <sheetFormatPr defaultColWidth="9" defaultRowHeight="14" x14ac:dyDescent="0.3"/>
  <cols>
    <col min="1" max="2" width="12.33203125" customWidth="1"/>
    <col min="3" max="3" width="18.33203125" customWidth="1"/>
    <col min="4" max="4" width="18.9140625" customWidth="1"/>
    <col min="5" max="13" width="13.33203125" customWidth="1"/>
  </cols>
  <sheetData>
    <row r="1" spans="1:13" s="1" customFormat="1" ht="21" customHeight="1" x14ac:dyDescent="0.25">
      <c r="A1" s="2" t="s">
        <v>0</v>
      </c>
      <c r="B1" s="2"/>
      <c r="C1" s="2" t="s">
        <v>1</v>
      </c>
      <c r="D1" s="2" t="s">
        <v>1</v>
      </c>
      <c r="E1" s="2" t="s">
        <v>1</v>
      </c>
      <c r="F1" s="2" t="s">
        <v>1</v>
      </c>
      <c r="G1" s="2" t="s">
        <v>1</v>
      </c>
      <c r="H1" s="2" t="s">
        <v>1</v>
      </c>
      <c r="I1" s="2" t="s">
        <v>1</v>
      </c>
      <c r="J1" s="2" t="s">
        <v>1</v>
      </c>
      <c r="K1" s="2" t="s">
        <v>1</v>
      </c>
      <c r="L1" s="2" t="s">
        <v>1</v>
      </c>
      <c r="M1" s="2" t="s">
        <v>1</v>
      </c>
    </row>
    <row r="2" spans="1:13" s="1" customFormat="1" ht="21" hidden="1" customHeight="1" x14ac:dyDescent="0.25">
      <c r="A2" s="2" t="s">
        <v>2</v>
      </c>
      <c r="B2" s="2" t="s">
        <v>1</v>
      </c>
      <c r="C2" s="2" t="s">
        <v>1</v>
      </c>
      <c r="D2" s="2" t="s">
        <v>1</v>
      </c>
      <c r="E2" s="2" t="s">
        <v>1</v>
      </c>
      <c r="F2" s="2" t="s">
        <v>1</v>
      </c>
      <c r="G2" s="2" t="s">
        <v>1</v>
      </c>
      <c r="H2" s="2" t="s">
        <v>1</v>
      </c>
      <c r="I2" s="2" t="s">
        <v>1</v>
      </c>
      <c r="J2" s="2" t="s">
        <v>1</v>
      </c>
      <c r="K2" s="2" t="s">
        <v>1</v>
      </c>
      <c r="L2" s="2" t="s">
        <v>1</v>
      </c>
      <c r="M2" s="2" t="s">
        <v>1</v>
      </c>
    </row>
    <row r="3" spans="1:13" s="1" customFormat="1" ht="21" customHeight="1" x14ac:dyDescent="0.25">
      <c r="A3" s="13" t="s">
        <v>3</v>
      </c>
      <c r="B3" s="13" t="s">
        <v>1</v>
      </c>
      <c r="C3" s="13" t="s">
        <v>1</v>
      </c>
      <c r="D3" s="33" t="s">
        <v>63</v>
      </c>
      <c r="E3" s="33" t="s">
        <v>1</v>
      </c>
      <c r="F3" s="33" t="s">
        <v>1</v>
      </c>
      <c r="G3" s="33" t="s">
        <v>1</v>
      </c>
      <c r="H3" s="33" t="s">
        <v>1</v>
      </c>
      <c r="I3" s="33" t="s">
        <v>1</v>
      </c>
      <c r="J3" s="33" t="s">
        <v>1</v>
      </c>
      <c r="K3" s="33" t="s">
        <v>1</v>
      </c>
      <c r="L3" s="33" t="s">
        <v>1</v>
      </c>
      <c r="M3" s="33" t="s">
        <v>1</v>
      </c>
    </row>
    <row r="4" spans="1:13" s="1" customFormat="1" ht="21" customHeight="1" x14ac:dyDescent="0.25">
      <c r="A4" s="43" t="s">
        <v>4</v>
      </c>
      <c r="B4" s="44" t="s">
        <v>1</v>
      </c>
      <c r="C4" s="45" t="s">
        <v>1</v>
      </c>
      <c r="D4" s="14" t="s">
        <v>65</v>
      </c>
      <c r="E4" s="15" t="s">
        <v>1</v>
      </c>
      <c r="F4" s="15" t="s">
        <v>1</v>
      </c>
      <c r="G4" s="15" t="s">
        <v>1</v>
      </c>
      <c r="H4" s="15" t="s">
        <v>1</v>
      </c>
      <c r="I4" s="15" t="s">
        <v>1</v>
      </c>
      <c r="J4" s="15" t="s">
        <v>1</v>
      </c>
      <c r="K4" s="15" t="s">
        <v>1</v>
      </c>
      <c r="L4" s="15" t="s">
        <v>1</v>
      </c>
      <c r="M4" s="16" t="s">
        <v>1</v>
      </c>
    </row>
    <row r="5" spans="1:13" s="1" customFormat="1" ht="21" customHeight="1" x14ac:dyDescent="0.25">
      <c r="A5" s="43" t="s">
        <v>72</v>
      </c>
      <c r="B5" s="44" t="s">
        <v>1</v>
      </c>
      <c r="C5" s="45" t="s">
        <v>1</v>
      </c>
      <c r="D5" s="24">
        <v>5.0525558399999997E-2</v>
      </c>
      <c r="E5" s="26" t="s">
        <v>1</v>
      </c>
      <c r="F5" s="26" t="s">
        <v>1</v>
      </c>
      <c r="G5" s="26" t="s">
        <v>1</v>
      </c>
      <c r="H5" s="26" t="s">
        <v>1</v>
      </c>
      <c r="I5" s="26" t="s">
        <v>1</v>
      </c>
      <c r="J5" s="26" t="s">
        <v>1</v>
      </c>
      <c r="K5" s="26" t="s">
        <v>1</v>
      </c>
      <c r="L5" s="26" t="s">
        <v>1</v>
      </c>
      <c r="M5" s="25" t="s">
        <v>1</v>
      </c>
    </row>
    <row r="6" spans="1:13" s="1" customFormat="1" ht="21" customHeight="1" x14ac:dyDescent="0.25">
      <c r="A6" s="14" t="s">
        <v>62</v>
      </c>
      <c r="B6" s="15" t="s">
        <v>1</v>
      </c>
      <c r="C6" s="16" t="s">
        <v>1</v>
      </c>
      <c r="D6" s="24"/>
      <c r="E6" s="26" t="s">
        <v>1</v>
      </c>
      <c r="F6" s="26" t="s">
        <v>1</v>
      </c>
      <c r="G6" s="26" t="s">
        <v>1</v>
      </c>
      <c r="H6" s="26" t="s">
        <v>1</v>
      </c>
      <c r="I6" s="26" t="s">
        <v>1</v>
      </c>
      <c r="J6" s="26" t="s">
        <v>1</v>
      </c>
      <c r="K6" s="26" t="s">
        <v>1</v>
      </c>
      <c r="L6" s="26" t="s">
        <v>1</v>
      </c>
      <c r="M6" s="25" t="s">
        <v>1</v>
      </c>
    </row>
    <row r="7" spans="1:13" s="1" customFormat="1" ht="93" customHeight="1" x14ac:dyDescent="0.25">
      <c r="A7" s="34" t="s">
        <v>5</v>
      </c>
      <c r="B7" s="35" t="s">
        <v>1</v>
      </c>
      <c r="C7" s="36" t="s">
        <v>1</v>
      </c>
      <c r="D7" s="39" t="s">
        <v>73</v>
      </c>
      <c r="E7" s="40" t="s">
        <v>1</v>
      </c>
      <c r="F7" s="40" t="s">
        <v>1</v>
      </c>
      <c r="G7" s="40" t="s">
        <v>1</v>
      </c>
      <c r="H7" s="40" t="s">
        <v>1</v>
      </c>
      <c r="I7" s="40" t="s">
        <v>1</v>
      </c>
      <c r="J7" s="40" t="s">
        <v>1</v>
      </c>
      <c r="K7" s="40" t="s">
        <v>1</v>
      </c>
      <c r="L7" s="40" t="s">
        <v>1</v>
      </c>
      <c r="M7" s="41" t="s">
        <v>1</v>
      </c>
    </row>
    <row r="8" spans="1:13" s="1" customFormat="1" ht="21" customHeight="1" x14ac:dyDescent="0.25">
      <c r="A8" s="34" t="s">
        <v>6</v>
      </c>
      <c r="B8" s="35" t="s">
        <v>1</v>
      </c>
      <c r="C8" s="36" t="s">
        <v>1</v>
      </c>
      <c r="D8" s="42" t="s">
        <v>67</v>
      </c>
      <c r="E8" s="28" t="s">
        <v>1</v>
      </c>
      <c r="F8" s="28" t="s">
        <v>1</v>
      </c>
      <c r="G8" s="28" t="s">
        <v>1</v>
      </c>
      <c r="H8" s="28" t="s">
        <v>1</v>
      </c>
      <c r="I8" s="28" t="s">
        <v>1</v>
      </c>
      <c r="J8" s="28" t="s">
        <v>1</v>
      </c>
      <c r="K8" s="28" t="s">
        <v>1</v>
      </c>
      <c r="L8" s="28" t="s">
        <v>1</v>
      </c>
      <c r="M8" s="29" t="s">
        <v>1</v>
      </c>
    </row>
    <row r="9" spans="1:13" s="1" customFormat="1" ht="21" customHeight="1" x14ac:dyDescent="0.25">
      <c r="A9" s="34" t="s">
        <v>7</v>
      </c>
      <c r="B9" s="35" t="s">
        <v>1</v>
      </c>
      <c r="C9" s="36" t="s">
        <v>1</v>
      </c>
      <c r="D9" s="37" t="s">
        <v>68</v>
      </c>
      <c r="E9" s="15" t="s">
        <v>1</v>
      </c>
      <c r="F9" s="15" t="s">
        <v>1</v>
      </c>
      <c r="G9" s="15" t="s">
        <v>1</v>
      </c>
      <c r="H9" s="15" t="s">
        <v>1</v>
      </c>
      <c r="I9" s="15" t="s">
        <v>1</v>
      </c>
      <c r="J9" s="15" t="s">
        <v>1</v>
      </c>
      <c r="K9" s="15" t="s">
        <v>1</v>
      </c>
      <c r="L9" s="15" t="s">
        <v>1</v>
      </c>
      <c r="M9" s="16" t="s">
        <v>1</v>
      </c>
    </row>
    <row r="10" spans="1:13" s="1" customFormat="1" ht="21" customHeight="1" x14ac:dyDescent="0.25">
      <c r="A10" s="13" t="s">
        <v>8</v>
      </c>
      <c r="B10" s="13" t="s">
        <v>1</v>
      </c>
      <c r="C10" s="13" t="s">
        <v>1</v>
      </c>
      <c r="D10" s="38">
        <f>SUM(D11:M13)</f>
        <v>4.1999999999999993</v>
      </c>
      <c r="E10" s="38" t="s">
        <v>1</v>
      </c>
      <c r="F10" s="38" t="s">
        <v>1</v>
      </c>
      <c r="G10" s="38" t="s">
        <v>1</v>
      </c>
      <c r="H10" s="38" t="s">
        <v>1</v>
      </c>
      <c r="I10" s="38" t="s">
        <v>1</v>
      </c>
      <c r="J10" s="38" t="s">
        <v>1</v>
      </c>
      <c r="K10" s="38" t="s">
        <v>1</v>
      </c>
      <c r="L10" s="38" t="s">
        <v>1</v>
      </c>
      <c r="M10" s="38" t="s">
        <v>1</v>
      </c>
    </row>
    <row r="11" spans="1:13" s="1" customFormat="1" ht="21" customHeight="1" x14ac:dyDescent="0.25">
      <c r="A11" s="27" t="s">
        <v>9</v>
      </c>
      <c r="B11" s="28" t="s">
        <v>1</v>
      </c>
      <c r="C11" s="29" t="s">
        <v>1</v>
      </c>
      <c r="D11" s="24">
        <v>2.8</v>
      </c>
      <c r="E11" s="26" t="s">
        <v>1</v>
      </c>
      <c r="F11" s="26" t="s">
        <v>1</v>
      </c>
      <c r="G11" s="26" t="s">
        <v>1</v>
      </c>
      <c r="H11" s="26" t="s">
        <v>1</v>
      </c>
      <c r="I11" s="26" t="s">
        <v>1</v>
      </c>
      <c r="J11" s="26" t="s">
        <v>1</v>
      </c>
      <c r="K11" s="26" t="s">
        <v>1</v>
      </c>
      <c r="L11" s="26" t="s">
        <v>1</v>
      </c>
      <c r="M11" s="25" t="s">
        <v>1</v>
      </c>
    </row>
    <row r="12" spans="1:13" s="1" customFormat="1" ht="21" customHeight="1" x14ac:dyDescent="0.25">
      <c r="A12" s="33" t="s">
        <v>10</v>
      </c>
      <c r="B12" s="33" t="s">
        <v>1</v>
      </c>
      <c r="C12" s="33" t="s">
        <v>1</v>
      </c>
      <c r="D12" s="24">
        <f>SUM(D16:M17)</f>
        <v>1.4</v>
      </c>
      <c r="E12" s="26" t="s">
        <v>1</v>
      </c>
      <c r="F12" s="26" t="s">
        <v>1</v>
      </c>
      <c r="G12" s="26" t="s">
        <v>1</v>
      </c>
      <c r="H12" s="26" t="s">
        <v>1</v>
      </c>
      <c r="I12" s="26" t="s">
        <v>1</v>
      </c>
      <c r="J12" s="26" t="s">
        <v>1</v>
      </c>
      <c r="K12" s="26" t="s">
        <v>1</v>
      </c>
      <c r="L12" s="26" t="s">
        <v>1</v>
      </c>
      <c r="M12" s="25" t="s">
        <v>1</v>
      </c>
    </row>
    <row r="13" spans="1:13" s="1" customFormat="1" ht="21" customHeight="1" x14ac:dyDescent="0.25">
      <c r="A13" s="33" t="s">
        <v>11</v>
      </c>
      <c r="B13" s="33" t="s">
        <v>1</v>
      </c>
      <c r="C13" s="33" t="s">
        <v>1</v>
      </c>
      <c r="D13" s="24"/>
      <c r="E13" s="26" t="s">
        <v>1</v>
      </c>
      <c r="F13" s="26" t="s">
        <v>1</v>
      </c>
      <c r="G13" s="26" t="s">
        <v>1</v>
      </c>
      <c r="H13" s="26" t="s">
        <v>1</v>
      </c>
      <c r="I13" s="26" t="s">
        <v>1</v>
      </c>
      <c r="J13" s="26" t="s">
        <v>1</v>
      </c>
      <c r="K13" s="26" t="s">
        <v>1</v>
      </c>
      <c r="L13" s="26" t="s">
        <v>1</v>
      </c>
      <c r="M13" s="25" t="s">
        <v>1</v>
      </c>
    </row>
    <row r="14" spans="1:13" s="1" customFormat="1" ht="21" customHeight="1" x14ac:dyDescent="0.25">
      <c r="A14" s="27" t="s">
        <v>12</v>
      </c>
      <c r="B14" s="28" t="s">
        <v>1</v>
      </c>
      <c r="C14" s="28" t="s">
        <v>1</v>
      </c>
      <c r="D14" s="28" t="s">
        <v>1</v>
      </c>
      <c r="E14" s="28" t="s">
        <v>1</v>
      </c>
      <c r="F14" s="28" t="s">
        <v>1</v>
      </c>
      <c r="G14" s="28" t="s">
        <v>1</v>
      </c>
      <c r="H14" s="28" t="s">
        <v>1</v>
      </c>
      <c r="I14" s="28" t="s">
        <v>1</v>
      </c>
      <c r="J14" s="28" t="s">
        <v>1</v>
      </c>
      <c r="K14" s="28" t="s">
        <v>1</v>
      </c>
      <c r="L14" s="28" t="s">
        <v>1</v>
      </c>
      <c r="M14" s="29" t="s">
        <v>1</v>
      </c>
    </row>
    <row r="15" spans="1:13" s="1" customFormat="1" ht="21" customHeight="1" x14ac:dyDescent="0.25">
      <c r="A15" s="30" t="s">
        <v>1</v>
      </c>
      <c r="B15" s="31" t="s">
        <v>1</v>
      </c>
      <c r="C15" s="32" t="s">
        <v>1</v>
      </c>
      <c r="D15" s="3" t="s">
        <v>70</v>
      </c>
      <c r="E15" s="3" t="s">
        <v>71</v>
      </c>
      <c r="F15" s="3" t="s">
        <v>66</v>
      </c>
      <c r="G15" s="3" t="s">
        <v>14</v>
      </c>
      <c r="H15" s="3" t="s">
        <v>15</v>
      </c>
      <c r="I15" s="3" t="s">
        <v>16</v>
      </c>
      <c r="J15" s="3" t="s">
        <v>17</v>
      </c>
      <c r="K15" s="3" t="s">
        <v>20</v>
      </c>
      <c r="L15" s="33" t="s">
        <v>69</v>
      </c>
      <c r="M15" s="33" t="s">
        <v>1</v>
      </c>
    </row>
    <row r="16" spans="1:13" s="1" customFormat="1" ht="21" customHeight="1" x14ac:dyDescent="0.25">
      <c r="A16" s="27" t="s">
        <v>10</v>
      </c>
      <c r="B16" s="28" t="s">
        <v>1</v>
      </c>
      <c r="C16" s="29" t="s">
        <v>1</v>
      </c>
      <c r="D16" s="5"/>
      <c r="E16" s="5"/>
      <c r="F16" s="5"/>
      <c r="G16" s="5"/>
      <c r="H16" s="5"/>
      <c r="I16" s="5">
        <v>0.5</v>
      </c>
      <c r="J16" s="5"/>
      <c r="K16" s="5">
        <v>0.2</v>
      </c>
      <c r="L16" s="24">
        <v>0.7</v>
      </c>
      <c r="M16" s="25"/>
    </row>
    <row r="17" spans="1:13" s="1" customFormat="1" ht="21" customHeight="1" x14ac:dyDescent="0.25">
      <c r="A17" s="27" t="s">
        <v>11</v>
      </c>
      <c r="B17" s="28" t="s">
        <v>1</v>
      </c>
      <c r="C17" s="29" t="s">
        <v>1</v>
      </c>
      <c r="D17" s="5"/>
      <c r="E17" s="5"/>
      <c r="F17" s="5"/>
      <c r="G17" s="5"/>
      <c r="H17" s="5"/>
      <c r="I17" s="5"/>
      <c r="J17" s="5"/>
      <c r="K17" s="5"/>
      <c r="L17" s="24"/>
      <c r="M17" s="25"/>
    </row>
    <row r="18" spans="1:13" s="1" customFormat="1" ht="21" customHeight="1" x14ac:dyDescent="0.25">
      <c r="A18" s="7" t="s">
        <v>1</v>
      </c>
      <c r="B18" s="8" t="s">
        <v>1</v>
      </c>
      <c r="C18" s="9" t="s">
        <v>1</v>
      </c>
      <c r="D18" s="10" t="s">
        <v>1</v>
      </c>
      <c r="E18" s="4" t="s">
        <v>1</v>
      </c>
      <c r="F18" s="4" t="s">
        <v>1</v>
      </c>
      <c r="G18" s="4" t="s">
        <v>1</v>
      </c>
      <c r="H18" s="4" t="s">
        <v>1</v>
      </c>
      <c r="I18" s="4" t="s">
        <v>1</v>
      </c>
      <c r="J18" s="4" t="s">
        <v>1</v>
      </c>
      <c r="K18" s="4" t="s">
        <v>1</v>
      </c>
      <c r="L18" s="4" t="s">
        <v>1</v>
      </c>
      <c r="M18" s="6" t="s">
        <v>1</v>
      </c>
    </row>
    <row r="19" spans="1:13" s="1" customFormat="1" ht="21" customHeight="1" x14ac:dyDescent="0.25">
      <c r="A19" s="13" t="s">
        <v>18</v>
      </c>
      <c r="B19" s="13" t="s">
        <v>1</v>
      </c>
      <c r="C19" s="13" t="s">
        <v>1</v>
      </c>
      <c r="D19" s="24">
        <f>SUM(B21:B26,D21:D26,F21:F26,H21:H26,J21:J26,L21:M26)</f>
        <v>3.511200000000001</v>
      </c>
      <c r="E19" s="26" t="s">
        <v>1</v>
      </c>
      <c r="F19" s="26" t="s">
        <v>1</v>
      </c>
      <c r="G19" s="26" t="s">
        <v>1</v>
      </c>
      <c r="H19" s="26" t="s">
        <v>1</v>
      </c>
      <c r="I19" s="26" t="s">
        <v>1</v>
      </c>
      <c r="J19" s="26" t="s">
        <v>1</v>
      </c>
      <c r="K19" s="26" t="s">
        <v>1</v>
      </c>
      <c r="L19" s="26" t="s">
        <v>1</v>
      </c>
      <c r="M19" s="25" t="s">
        <v>1</v>
      </c>
    </row>
    <row r="20" spans="1:13" s="1" customFormat="1" ht="21" customHeight="1" x14ac:dyDescent="0.25">
      <c r="A20" s="27" t="s">
        <v>19</v>
      </c>
      <c r="B20" s="28" t="s">
        <v>1</v>
      </c>
      <c r="C20" s="28" t="s">
        <v>1</v>
      </c>
      <c r="D20" s="28" t="s">
        <v>1</v>
      </c>
      <c r="E20" s="28" t="s">
        <v>1</v>
      </c>
      <c r="F20" s="28" t="s">
        <v>1</v>
      </c>
      <c r="G20" s="28" t="s">
        <v>1</v>
      </c>
      <c r="H20" s="28" t="s">
        <v>1</v>
      </c>
      <c r="I20" s="28" t="s">
        <v>1</v>
      </c>
      <c r="J20" s="28" t="s">
        <v>1</v>
      </c>
      <c r="K20" s="28" t="s">
        <v>1</v>
      </c>
      <c r="L20" s="28" t="s">
        <v>1</v>
      </c>
      <c r="M20" s="29" t="s">
        <v>1</v>
      </c>
    </row>
    <row r="21" spans="1:13" s="1" customFormat="1" ht="21" customHeight="1" x14ac:dyDescent="0.25">
      <c r="A21" s="3" t="s">
        <v>13</v>
      </c>
      <c r="B21" s="5"/>
      <c r="C21" s="3" t="s">
        <v>14</v>
      </c>
      <c r="D21" s="5"/>
      <c r="E21" s="3" t="s">
        <v>15</v>
      </c>
      <c r="F21" s="5"/>
      <c r="G21" s="3" t="s">
        <v>16</v>
      </c>
      <c r="H21" s="5"/>
      <c r="I21" s="3" t="s">
        <v>17</v>
      </c>
      <c r="J21" s="5"/>
      <c r="K21" s="3" t="s">
        <v>20</v>
      </c>
      <c r="L21" s="24"/>
      <c r="M21" s="25"/>
    </row>
    <row r="22" spans="1:13" s="1" customFormat="1" ht="21" customHeight="1" x14ac:dyDescent="0.25">
      <c r="A22" s="3" t="s">
        <v>21</v>
      </c>
      <c r="B22" s="5"/>
      <c r="C22" s="3" t="s">
        <v>22</v>
      </c>
      <c r="D22" s="5">
        <v>0.18479999999999999</v>
      </c>
      <c r="E22" s="3" t="s">
        <v>23</v>
      </c>
      <c r="F22" s="5">
        <f>D22</f>
        <v>0.18479999999999999</v>
      </c>
      <c r="G22" s="3" t="s">
        <v>24</v>
      </c>
      <c r="H22" s="5">
        <f>F22</f>
        <v>0.18479999999999999</v>
      </c>
      <c r="I22" s="3" t="s">
        <v>25</v>
      </c>
      <c r="J22" s="5">
        <f>H22</f>
        <v>0.18479999999999999</v>
      </c>
      <c r="K22" s="3" t="s">
        <v>26</v>
      </c>
      <c r="L22" s="24">
        <f>J22</f>
        <v>0.18479999999999999</v>
      </c>
      <c r="M22" s="25" t="s">
        <v>1</v>
      </c>
    </row>
    <row r="23" spans="1:13" s="1" customFormat="1" ht="21" customHeight="1" x14ac:dyDescent="0.25">
      <c r="A23" s="3" t="s">
        <v>27</v>
      </c>
      <c r="B23" s="5">
        <f>L22</f>
        <v>0.18479999999999999</v>
      </c>
      <c r="C23" s="3" t="s">
        <v>28</v>
      </c>
      <c r="D23" s="5">
        <f>B23</f>
        <v>0.18479999999999999</v>
      </c>
      <c r="E23" s="3" t="s">
        <v>29</v>
      </c>
      <c r="F23" s="5">
        <f>D23</f>
        <v>0.18479999999999999</v>
      </c>
      <c r="G23" s="3" t="s">
        <v>30</v>
      </c>
      <c r="H23" s="5">
        <f>F23</f>
        <v>0.18479999999999999</v>
      </c>
      <c r="I23" s="3" t="s">
        <v>31</v>
      </c>
      <c r="J23" s="5">
        <f>H23</f>
        <v>0.18479999999999999</v>
      </c>
      <c r="K23" s="3" t="s">
        <v>32</v>
      </c>
      <c r="L23" s="24">
        <f>J23</f>
        <v>0.18479999999999999</v>
      </c>
      <c r="M23" s="25" t="s">
        <v>1</v>
      </c>
    </row>
    <row r="24" spans="1:13" s="1" customFormat="1" ht="21" customHeight="1" x14ac:dyDescent="0.25">
      <c r="A24" s="3" t="s">
        <v>33</v>
      </c>
      <c r="B24" s="5">
        <f>L23</f>
        <v>0.18479999999999999</v>
      </c>
      <c r="C24" s="3" t="s">
        <v>34</v>
      </c>
      <c r="D24" s="5">
        <f>B24</f>
        <v>0.18479999999999999</v>
      </c>
      <c r="E24" s="3" t="s">
        <v>35</v>
      </c>
      <c r="F24" s="5">
        <f>D24</f>
        <v>0.18479999999999999</v>
      </c>
      <c r="G24" s="3" t="s">
        <v>36</v>
      </c>
      <c r="H24" s="5">
        <f>F24</f>
        <v>0.18479999999999999</v>
      </c>
      <c r="I24" s="3" t="s">
        <v>37</v>
      </c>
      <c r="J24" s="5">
        <f>H24</f>
        <v>0.18479999999999999</v>
      </c>
      <c r="K24" s="3" t="s">
        <v>38</v>
      </c>
      <c r="L24" s="24">
        <f>J24</f>
        <v>0.18479999999999999</v>
      </c>
      <c r="M24" s="25"/>
    </row>
    <row r="25" spans="1:13" s="1" customFormat="1" ht="21" customHeight="1" x14ac:dyDescent="0.25">
      <c r="A25" s="3" t="s">
        <v>39</v>
      </c>
      <c r="B25" s="5">
        <f>L24</f>
        <v>0.18479999999999999</v>
      </c>
      <c r="C25" s="3" t="s">
        <v>40</v>
      </c>
      <c r="D25" s="5">
        <f>B25</f>
        <v>0.18479999999999999</v>
      </c>
      <c r="E25" s="3" t="s">
        <v>41</v>
      </c>
      <c r="F25" s="5"/>
      <c r="G25" s="3" t="s">
        <v>42</v>
      </c>
      <c r="H25" s="5"/>
      <c r="I25" s="3" t="s">
        <v>43</v>
      </c>
      <c r="J25" s="5"/>
      <c r="K25" s="3" t="s">
        <v>44</v>
      </c>
      <c r="L25" s="24"/>
      <c r="M25" s="25"/>
    </row>
    <row r="26" spans="1:13" s="1" customFormat="1" ht="21" customHeight="1" x14ac:dyDescent="0.25">
      <c r="A26" s="3" t="s">
        <v>45</v>
      </c>
      <c r="B26" s="5"/>
      <c r="C26" s="3" t="s">
        <v>46</v>
      </c>
      <c r="D26" s="5"/>
      <c r="E26" s="3" t="s">
        <v>47</v>
      </c>
      <c r="F26" s="5"/>
      <c r="G26" s="3" t="s">
        <v>48</v>
      </c>
      <c r="H26" s="5"/>
      <c r="I26" s="3" t="s">
        <v>49</v>
      </c>
      <c r="J26" s="5"/>
      <c r="K26" s="3" t="s">
        <v>50</v>
      </c>
      <c r="L26" s="24"/>
      <c r="M26" s="25"/>
    </row>
    <row r="27" spans="1:13" s="1" customFormat="1" ht="21" customHeight="1" x14ac:dyDescent="0.25">
      <c r="A27" s="11" t="s">
        <v>1</v>
      </c>
      <c r="B27" s="12" t="s">
        <v>1</v>
      </c>
      <c r="C27" s="12" t="s">
        <v>1</v>
      </c>
      <c r="D27" s="12"/>
      <c r="E27" s="12" t="s">
        <v>1</v>
      </c>
      <c r="F27" s="18" t="s">
        <v>51</v>
      </c>
      <c r="G27" s="18" t="s">
        <v>1</v>
      </c>
      <c r="H27" s="18" t="s">
        <v>1</v>
      </c>
      <c r="I27" s="18" t="s">
        <v>1</v>
      </c>
      <c r="J27" s="18" t="s">
        <v>1</v>
      </c>
      <c r="K27" s="21">
        <f>D19/D10</f>
        <v>0.83600000000000041</v>
      </c>
      <c r="L27" s="21" t="s">
        <v>1</v>
      </c>
      <c r="M27" s="21" t="s">
        <v>1</v>
      </c>
    </row>
    <row r="28" spans="1:13" s="1" customFormat="1" ht="21" customHeight="1" x14ac:dyDescent="0.25">
      <c r="A28" s="18" t="s">
        <v>52</v>
      </c>
      <c r="B28" s="18" t="s">
        <v>1</v>
      </c>
      <c r="C28" s="18" t="s">
        <v>1</v>
      </c>
      <c r="D28" s="22">
        <f>D30</f>
        <v>2.3408000000000002</v>
      </c>
      <c r="E28" s="23" t="s">
        <v>1</v>
      </c>
      <c r="F28" s="18" t="s">
        <v>53</v>
      </c>
      <c r="G28" s="18" t="s">
        <v>1</v>
      </c>
      <c r="H28" s="18" t="s">
        <v>1</v>
      </c>
      <c r="I28" s="18" t="s">
        <v>1</v>
      </c>
      <c r="J28" s="18" t="s">
        <v>1</v>
      </c>
      <c r="K28" s="21">
        <f>D19/D28</f>
        <v>1.5000000000000002</v>
      </c>
      <c r="L28" s="21" t="s">
        <v>1</v>
      </c>
      <c r="M28" s="21" t="s">
        <v>1</v>
      </c>
    </row>
    <row r="29" spans="1:13" s="1" customFormat="1" ht="21" customHeight="1" x14ac:dyDescent="0.25">
      <c r="A29" s="18" t="s">
        <v>54</v>
      </c>
      <c r="B29" s="18" t="s">
        <v>1</v>
      </c>
      <c r="C29" s="18" t="s">
        <v>1</v>
      </c>
      <c r="D29" s="19">
        <v>1.4</v>
      </c>
      <c r="E29" s="20" t="s">
        <v>1</v>
      </c>
      <c r="F29" s="18" t="s">
        <v>55</v>
      </c>
      <c r="G29" s="18" t="s">
        <v>1</v>
      </c>
      <c r="H29" s="18" t="s">
        <v>1</v>
      </c>
      <c r="I29" s="18" t="s">
        <v>1</v>
      </c>
      <c r="J29" s="18" t="s">
        <v>1</v>
      </c>
      <c r="K29" s="21">
        <f>D19/D29</f>
        <v>2.5080000000000009</v>
      </c>
      <c r="L29" s="21" t="s">
        <v>1</v>
      </c>
      <c r="M29" s="21" t="s">
        <v>1</v>
      </c>
    </row>
    <row r="30" spans="1:13" s="1" customFormat="1" ht="21" customHeight="1" x14ac:dyDescent="0.25">
      <c r="A30" s="18" t="s">
        <v>56</v>
      </c>
      <c r="B30" s="18" t="s">
        <v>1</v>
      </c>
      <c r="C30" s="18" t="s">
        <v>1</v>
      </c>
      <c r="D30" s="19">
        <v>2.3408000000000002</v>
      </c>
      <c r="E30" s="20" t="s">
        <v>1</v>
      </c>
      <c r="F30" s="18" t="s">
        <v>57</v>
      </c>
      <c r="G30" s="18" t="s">
        <v>1</v>
      </c>
      <c r="H30" s="18" t="s">
        <v>1</v>
      </c>
      <c r="I30" s="18" t="s">
        <v>1</v>
      </c>
      <c r="J30" s="18" t="s">
        <v>1</v>
      </c>
      <c r="K30" s="21">
        <f>D19/D30</f>
        <v>1.5000000000000002</v>
      </c>
      <c r="L30" s="21" t="s">
        <v>1</v>
      </c>
      <c r="M30" s="21" t="s">
        <v>1</v>
      </c>
    </row>
    <row r="31" spans="1:13" s="1" customFormat="1" ht="21" customHeight="1" x14ac:dyDescent="0.25">
      <c r="A31" s="18" t="s">
        <v>58</v>
      </c>
      <c r="B31" s="18" t="s">
        <v>1</v>
      </c>
      <c r="C31" s="18" t="s">
        <v>1</v>
      </c>
      <c r="D31" s="19">
        <v>1.4</v>
      </c>
      <c r="E31" s="20" t="s">
        <v>1</v>
      </c>
      <c r="F31" s="18" t="s">
        <v>59</v>
      </c>
      <c r="G31" s="18" t="s">
        <v>1</v>
      </c>
      <c r="H31" s="18" t="s">
        <v>1</v>
      </c>
      <c r="I31" s="18" t="s">
        <v>1</v>
      </c>
      <c r="J31" s="18" t="s">
        <v>1</v>
      </c>
      <c r="K31" s="21">
        <f>D19/D31</f>
        <v>2.5080000000000009</v>
      </c>
      <c r="L31" s="21" t="s">
        <v>1</v>
      </c>
      <c r="M31" s="21" t="s">
        <v>1</v>
      </c>
    </row>
    <row r="32" spans="1:13" s="1" customFormat="1" ht="21" customHeight="1" x14ac:dyDescent="0.25">
      <c r="A32" s="13" t="s">
        <v>60</v>
      </c>
      <c r="B32" s="13" t="s">
        <v>1</v>
      </c>
      <c r="C32" s="14" t="s">
        <v>64</v>
      </c>
      <c r="D32" s="15" t="s">
        <v>1</v>
      </c>
      <c r="E32" s="15" t="s">
        <v>1</v>
      </c>
      <c r="F32" s="15" t="s">
        <v>1</v>
      </c>
      <c r="G32" s="15" t="s">
        <v>1</v>
      </c>
      <c r="H32" s="15" t="s">
        <v>1</v>
      </c>
      <c r="I32" s="15" t="s">
        <v>1</v>
      </c>
      <c r="J32" s="15" t="s">
        <v>1</v>
      </c>
      <c r="K32" s="15" t="s">
        <v>1</v>
      </c>
      <c r="L32" s="15" t="s">
        <v>1</v>
      </c>
      <c r="M32" s="16" t="s">
        <v>1</v>
      </c>
    </row>
    <row r="33" spans="1:13" s="1" customFormat="1" ht="57.75" customHeight="1" x14ac:dyDescent="0.25">
      <c r="A33" s="17" t="s">
        <v>61</v>
      </c>
      <c r="B33" s="17"/>
      <c r="C33" s="17"/>
      <c r="D33" s="17"/>
      <c r="E33" s="17"/>
      <c r="F33" s="17"/>
      <c r="G33" s="17"/>
      <c r="H33" s="17"/>
      <c r="I33" s="17"/>
      <c r="J33" s="17"/>
      <c r="K33" s="17"/>
      <c r="L33" s="17"/>
      <c r="M33" s="17"/>
    </row>
  </sheetData>
  <protectedRanges>
    <protectedRange sqref="A2" name="区域3"/>
    <protectedRange sqref="D3:M13 D19 C32 D16:M17 L21:M26 B21:B26 D21:D26 F21:F26 H21:H26 J21:J26" name="区域1"/>
    <protectedRange sqref="K27:M31 D28:E31" name="区域1_1"/>
  </protectedRanges>
  <mergeCells count="59">
    <mergeCell ref="A3:C3"/>
    <mergeCell ref="D3:M3"/>
    <mergeCell ref="A4:C4"/>
    <mergeCell ref="D4:M4"/>
    <mergeCell ref="A5:C5"/>
    <mergeCell ref="D5:M5"/>
    <mergeCell ref="A6:C6"/>
    <mergeCell ref="D6:M6"/>
    <mergeCell ref="A7:C7"/>
    <mergeCell ref="D7:M7"/>
    <mergeCell ref="A8:C8"/>
    <mergeCell ref="D8:M8"/>
    <mergeCell ref="A9:C9"/>
    <mergeCell ref="D9:M9"/>
    <mergeCell ref="A10:C10"/>
    <mergeCell ref="D10:M10"/>
    <mergeCell ref="A11:C11"/>
    <mergeCell ref="D11:M11"/>
    <mergeCell ref="A12:C12"/>
    <mergeCell ref="D12:M12"/>
    <mergeCell ref="A13:C13"/>
    <mergeCell ref="D13:M13"/>
    <mergeCell ref="A14:M14"/>
    <mergeCell ref="A15:C15"/>
    <mergeCell ref="L15:M15"/>
    <mergeCell ref="A16:C16"/>
    <mergeCell ref="L16:M16"/>
    <mergeCell ref="A17:C17"/>
    <mergeCell ref="L17:M17"/>
    <mergeCell ref="A19:C19"/>
    <mergeCell ref="D19:M19"/>
    <mergeCell ref="A20:M20"/>
    <mergeCell ref="L21:M21"/>
    <mergeCell ref="L22:M22"/>
    <mergeCell ref="L23:M23"/>
    <mergeCell ref="L24:M24"/>
    <mergeCell ref="L25:M25"/>
    <mergeCell ref="L26:M26"/>
    <mergeCell ref="F27:J27"/>
    <mergeCell ref="K27:M27"/>
    <mergeCell ref="A28:C28"/>
    <mergeCell ref="D28:E28"/>
    <mergeCell ref="F28:J28"/>
    <mergeCell ref="K28:M28"/>
    <mergeCell ref="A29:C29"/>
    <mergeCell ref="D29:E29"/>
    <mergeCell ref="F29:J29"/>
    <mergeCell ref="K29:M29"/>
    <mergeCell ref="A32:B32"/>
    <mergeCell ref="C32:M32"/>
    <mergeCell ref="A33:M33"/>
    <mergeCell ref="A30:C30"/>
    <mergeCell ref="D30:E30"/>
    <mergeCell ref="F30:J30"/>
    <mergeCell ref="K30:M30"/>
    <mergeCell ref="A31:C31"/>
    <mergeCell ref="D31:E31"/>
    <mergeCell ref="F31:J31"/>
    <mergeCell ref="K31:M31"/>
  </mergeCells>
  <phoneticPr fontId="4" type="noConversion"/>
  <dataValidations count="6">
    <dataValidation type="decimal" allowBlank="1" showInputMessage="1" showErrorMessage="1" sqref="D11:M13 AWJ11:AWS13 CTP11:CTY13 EQV11:ERE13 GOB11:GOK13 ILH11:ILQ13 KIN11:KIW13 MFT11:MGC13 OCZ11:ODI13 QAF11:QAO13 RXL11:RXU13 TUR11:TVA13 VRX11:VSG13 IZ11:JI13 BGF11:BGO13 DDL11:DDU13 FAR11:FBA13 GXX11:GYG13 IVD11:IVM13 KSJ11:KSS13 MPP11:MPY13 OMV11:ONE13 QKB11:QKK13 SHH11:SHQ13 UEN11:UEW13 WBT11:WCC13 SV11:TE13 BQB11:BQK13 DNH11:DNQ13 FKN11:FKW13 HHT11:HIC13 JEZ11:JFI13 LCF11:LCO13 MZL11:MZU13 OWR11:OXA13 QTX11:QUG13 SRD11:SRM13 UOJ11:UOS13 WLP11:WLY13 ACR11:ADA13 BZX11:CAG13 DXD11:DXM13 FUJ11:FUS13 HRP11:HRY13 JOV11:JPE13 LMB11:LMK13 NJH11:NJQ13 PGN11:PGW13 RDT11:REC13 TAZ11:TBI13 UYF11:UYO13 WVL11:WVU13 AMN11:AMW13 CJT11:CKC13 EGZ11:EHI13 GEF11:GEO13 IBL11:IBU13 JYR11:JZA13 LVX11:LWG13 NTD11:NTM13 PQJ11:PQS13 RNP11:RNY13 TKV11:TLE13 VIB11:VIK13" xr:uid="{00000000-0002-0000-0000-000000000000}">
      <formula1>0</formula1>
      <formula2>9.99999999999999E+22</formula2>
    </dataValidation>
    <dataValidation type="list" allowBlank="1" showInputMessage="1" showErrorMessage="1" sqref="D4:M4 IZ4:JI4 SV4:TE4 ACR4:ADA4 AMN4:AMW4 AWJ4:AWS4 BGF4:BGO4 BQB4:BQK4 BZX4:CAG4 CJT4:CKC4 CTP4:CTY4 DDL4:DDU4 DNH4:DNQ4 DXD4:DXM4 EGZ4:EHI4 EQV4:ERE4 FAR4:FBA4 FKN4:FKW4 FUJ4:FUS4 GEF4:GEO4 GOB4:GOK4 GXX4:GYG4 HHT4:HIC4 HRP4:HRY4 IBL4:IBU4 ILH4:ILQ4 IVD4:IVM4 JEZ4:JFI4 JOV4:JPE4 JYR4:JZA4 KIN4:KIW4 KSJ4:KSS4 LCF4:LCO4 LMB4:LMK4 LVX4:LWG4 MFT4:MGC4 MPP4:MPY4 MZL4:MZU4 NJH4:NJQ4 NTD4:NTM4 OCZ4:ODI4 OMV4:ONE4 OWR4:OXA4 PGN4:PGW4 PQJ4:PQS4 QAF4:QAO4 QKB4:QKK4 QTX4:QUG4 RDT4:REC4 RNP4:RNY4 RXL4:RXU4 SHH4:SHQ4 SRD4:SRM4 TAZ4:TBI4 TKV4:TLE4 TUR4:TVA4 UEN4:UEW4 UOJ4:UOS4 UYF4:UYO4 VIB4:VIK4 VRX4:VSG4 WBT4:WCC4 WLP4:WLY4 WVL4:WVU4" xr:uid="{00000000-0002-0000-0000-000001000000}">
      <formula1>"土地储备,政府收费公路,棚户区改造,轨道交通,其他交通基础设施,能源,农林水利,生态环保,教育,医疗卫生,冷链物流设施,市政和产业园区基础设施,扶贫,乡村振兴,其他,2"</formula1>
    </dataValidation>
    <dataValidation type="decimal" allowBlank="1" showInputMessage="1" showErrorMessage="1" sqref="D10:M10 IZ10:JI10 SV10:TE10 ACR10:ADA10 AMN10:AMW10 AWJ10:AWS10 BGF10:BGO10 BQB10:BQK10 BZX10:CAG10 CJT10:CKC10 CTP10:CTY10 DDL10:DDU10 DNH10:DNQ10 DXD10:DXM10 EGZ10:EHI10 EQV10:ERE10 FAR10:FBA10 FKN10:FKW10 FUJ10:FUS10 GEF10:GEO10 GOB10:GOK10 GXX10:GYG10 HHT10:HIC10 HRP10:HRY10 IBL10:IBU10 ILH10:ILQ10 IVD10:IVM10 JEZ10:JFI10 JOV10:JPE10 JYR10:JZA10 KIN10:KIW10 KSJ10:KSS10 LCF10:LCO10 LMB10:LMK10 LVX10:LWG10 MFT10:MGC10 MPP10:MPY10 MZL10:MZU10 NJH10:NJQ10 NTD10:NTM10 OCZ10:ODI10 OMV10:ONE10 OWR10:OXA10 PGN10:PGW10 PQJ10:PQS10 QAF10:QAO10 QKB10:QKK10 QTX10:QUG10 RDT10:REC10 RNP10:RNY10 RXL10:RXU10 SHH10:SHQ10 SRD10:SRM10 TAZ10:TBI10 TKV10:TLE10 TUR10:TVA10 UEN10:UEW10 UOJ10:UOS10 UYF10:UYO10 VIB10:VIK10 VRX10:VSG10 WBT10:WCC10 WLP10:WLY10 WVL10:WVU10" xr:uid="{00000000-0002-0000-0000-000002000000}">
      <formula1>1E-34</formula1>
      <formula2>9.99999999999999E+33</formula2>
    </dataValidation>
    <dataValidation type="decimal" allowBlank="1" showInputMessage="1" showErrorMessage="1" sqref="E5:M5 JA5:JI5 SW5:TE5 ACS5:ADA5 AMO5:AMW5 AWK5:AWS5 BGG5:BGO5 BQC5:BQK5 BZY5:CAG5 CJU5:CKC5 CTQ5:CTY5 DDM5:DDU5 DNI5:DNQ5 DXE5:DXM5 EHA5:EHI5 EQW5:ERE5 FAS5:FBA5 FKO5:FKW5 FUK5:FUS5 GEG5:GEO5 GOC5:GOK5 GXY5:GYG5 HHU5:HIC5 HRQ5:HRY5 IBM5:IBU5 ILI5:ILQ5 IVE5:IVM5 JFA5:JFI5 JOW5:JPE5 JYS5:JZA5 KIO5:KIW5 KSK5:KSS5 LCG5:LCO5 LMC5:LMK5 LVY5:LWG5 MFU5:MGC5 MPQ5:MPY5 MZM5:MZU5 NJI5:NJQ5 NTE5:NTM5 ODA5:ODI5 OMW5:ONE5 OWS5:OXA5 PGO5:PGW5 PQK5:PQS5 QAG5:QAO5 QKC5:QKK5 QTY5:QUG5 RDU5:REC5 RNQ5:RNY5 RXM5:RXU5 SHI5:SHQ5 SRE5:SRM5 TBA5:TBI5 TKW5:TLE5 TUS5:TVA5 UEO5:UEW5 UOK5:UOS5 UYG5:UYO5 VIC5:VIK5 VRY5:VSG5 WBU5:WCC5 WLQ5:WLY5 WVM5:WVU5 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5:D6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WVL28:WVM31 IZ28:JA31 SV28:SW31 ACR28:ACS31 AMN28:AMO31 AWJ28:AWK31 BGF28:BGG31 BQB28:BQC31 BZX28:BZY31 CJT28:CJU31 CTP28:CTQ31 DDL28:DDM31 DNH28:DNI31 DXD28:DXE31 EGZ28:EHA31 EQV28:EQW31 FAR28:FAS31 FKN28:FKO31 FUJ28:FUK31 GEF28:GEG31 GOB28:GOC31 GXX28:GXY31 HHT28:HHU31 HRP28:HRQ31 IBL28:IBM31 ILH28:ILI31 IVD28:IVE31 JEZ28:JFA31 JOV28:JOW31 JYR28:JYS31 KIN28:KIO31 KSJ28:KSK31 LCF28:LCG31 LMB28:LMC31 LVX28:LVY31 MFT28:MFU31 MPP28:MPQ31 MZL28:MZM31 NJH28:NJI31 NTD28:NTE31 OCZ28:ODA31 OMV28:OMW31 OWR28:OWS31 PGN28:PGO31 PQJ28:PQK31 QAF28:QAG31 QKB28:QKC31 QTX28:QTY31 RDT28:RDU31 RNP28:RNQ31 RXL28:RXM31 SHH28:SHI31 SRD28:SRE31 TAZ28:TBA31 TKV28:TKW31 TUR28:TUS31 UEN28:UEO31 UOJ28:UOK31 UYF28:UYG31 VIB28:VIC31 VRX28:VRY31 WBT28:WBU31 WLP28:WLQ31 D28:E31" xr:uid="{00000000-0002-0000-0000-000003000000}">
      <formula1>1E-33</formula1>
      <formula2>9.99999999999999E+33</formula2>
    </dataValidation>
    <dataValidation type="decimal" allowBlank="1" showInputMessage="1" showErrorMessage="1" sqref="D19:M19 IZ19:JI19 SV19:TE19 ACR19:ADA19 AMN19:AMW19 AWJ19:AWS19 BGF19:BGO19 BQB19:BQK19 BZX19:CAG19 CJT19:CKC19 CTP19:CTY19 DDL19:DDU19 DNH19:DNQ19 DXD19:DXM19 EGZ19:EHI19 EQV19:ERE19 FAR19:FBA19 FKN19:FKW19 FUJ19:FUS19 GEF19:GEO19 GOB19:GOK19 GXX19:GYG19 HHT19:HIC19 HRP19:HRY19 IBL19:IBU19 ILH19:ILQ19 IVD19:IVM19 JEZ19:JFI19 JOV19:JPE19 JYR19:JZA19 KIN19:KIW19 KSJ19:KSS19 LCF19:LCO19 LMB19:LMK19 LVX19:LWG19 MFT19:MGC19 MPP19:MPY19 MZL19:MZU19 NJH19:NJQ19 NTD19:NTM19 OCZ19:ODI19 OMV19:ONE19 OWR19:OXA19 PGN19:PGW19 PQJ19:PQS19 QAF19:QAO19 QKB19:QKK19 QTX19:QUG19 RDT19:REC19 RNP19:RNY19 RXL19:RXU19 SHH19:SHQ19 SRD19:SRM19 TAZ19:TBI19 TKV19:TLE19 TUR19:TVA19 UEN19:UEW19 UOJ19:UOS19 UYF19:UYO19 VIB19:VIK19 VRX19:VSG19 WBT19:WCC19 WLP19:WLY19 WVL19:WVU19" xr:uid="{00000000-0002-0000-0000-000004000000}">
      <formula1>0</formula1>
      <formula2>9.99999999999999E+25</formula2>
    </dataValidation>
    <dataValidation type="decimal" allowBlank="1" showInputMessage="1" showErrorMessage="1" sqref="D16:L17 B21:B26 VIB16:VIK17 H21:H26 D21:D26 IX21:IX26 IZ21:IZ26 JB21:JB26 JD21:JD26 JF21:JF26 ST21:ST26 SV21:SV26 SX21:SX26 SZ21:SZ26 TB21:TB26 ACP21:ACP26 ACR21:ACR26 ACT21:ACT26 ACV21:ACV26 ACX21:ACX26 AML21:AML26 AMN21:AMN26 AMP21:AMP26 AMR21:AMR26 AMT21:AMT26 AWH21:AWH26 AWJ21:AWJ26 AWL21:AWL26 AWN21:AWN26 AWP21:AWP26 BGD21:BGD26 BGF21:BGF26 BGH21:BGH26 BGJ21:BGJ26 BGL21:BGL26 BPZ21:BPZ26 BQB21:BQB26 BQD21:BQD26 BQF21:BQF26 BQH21:BQH26 BZV21:BZV26 BZX21:BZX26 BZZ21:BZZ26 CAB21:CAB26 CAD21:CAD26 CJR21:CJR26 CJT21:CJT26 CJV21:CJV26 CJX21:CJX26 CJZ21:CJZ26 CTN21:CTN26 CTP21:CTP26 CTR21:CTR26 CTT21:CTT26 CTV21:CTV26 DDJ21:DDJ26 DDL21:DDL26 DDN21:DDN26 DDP21:DDP26 DDR21:DDR26 DNF21:DNF26 DNH21:DNH26 DNJ21:DNJ26 DNL21:DNL26 DNN21:DNN26 DXB21:DXB26 DXD21:DXD26 DXF21:DXF26 DXH21:DXH26 DXJ21:DXJ26 EGX21:EGX26 EGZ21:EGZ26 EHB21:EHB26 EHD21:EHD26 EHF21:EHF26 EQT21:EQT26 EQV21:EQV26 EQX21:EQX26 EQZ21:EQZ26 ERB21:ERB26 FAP21:FAP26 FAR21:FAR26 FAT21:FAT26 FAV21:FAV26 FAX21:FAX26 FKL21:FKL26 FKN21:FKN26 FKP21:FKP26 FKR21:FKR26 FKT21:FKT26 FUH21:FUH26 FUJ21:FUJ26 FUL21:FUL26 FUN21:FUN26 FUP21:FUP26 GED21:GED26 GEF21:GEF26 GEH21:GEH26 GEJ21:GEJ26 GEL21:GEL26 GNZ21:GNZ26 GOB21:GOB26 GOD21:GOD26 GOF21:GOF26 GOH21:GOH26 GXV21:GXV26 GXX21:GXX26 GXZ21:GXZ26 GYB21:GYB26 GYD21:GYD26 HHR21:HHR26 HHT21:HHT26 HHV21:HHV26 HHX21:HHX26 HHZ21:HHZ26 HRN21:HRN26 HRP21:HRP26 HRR21:HRR26 HRT21:HRT26 HRV21:HRV26 IBJ21:IBJ26 IBL21:IBL26 IBN21:IBN26 IBP21:IBP26 IBR21:IBR26 ILF21:ILF26 ILH21:ILH26 ILJ21:ILJ26 ILL21:ILL26 ILN21:ILN26 IVB21:IVB26 IVD21:IVD26 IVF21:IVF26 IVH21:IVH26 IVJ21:IVJ26 JEX21:JEX26 JEZ21:JEZ26 JFB21:JFB26 JFD21:JFD26 JFF21:JFF26 JOT21:JOT26 JOV21:JOV26 JOX21:JOX26 JOZ21:JOZ26 JPB21:JPB26 JYP21:JYP26 JYR21:JYR26 JYT21:JYT26 JYV21:JYV26 JYX21:JYX26 KIL21:KIL26 KIN21:KIN26 KIP21:KIP26 KIR21:KIR26 KIT21:KIT26 KSH21:KSH26 KSJ21:KSJ26 KSL21:KSL26 KSN21:KSN26 KSP21:KSP26 LCD21:LCD26 LCF21:LCF26 LCH21:LCH26 LCJ21:LCJ26 LCL21:LCL26 LLZ21:LLZ26 LMB21:LMB26 LMD21:LMD26 LMF21:LMF26 LMH21:LMH26 LVV21:LVV26 LVX21:LVX26 LVZ21:LVZ26 LWB21:LWB26 LWD21:LWD26 MFR21:MFR26 MFT21:MFT26 MFV21:MFV26 MFX21:MFX26 MFZ21:MFZ26 MPN21:MPN26 MPP21:MPP26 MPR21:MPR26 MPT21:MPT26 MPV21:MPV26 MZJ21:MZJ26 MZL21:MZL26 MZN21:MZN26 MZP21:MZP26 MZR21:MZR26 NJF21:NJF26 NJH21:NJH26 NJJ21:NJJ26 NJL21:NJL26 NJN21:NJN26 NTB21:NTB26 NTD21:NTD26 NTF21:NTF26 NTH21:NTH26 NTJ21:NTJ26 OCX21:OCX26 OCZ21:OCZ26 ODB21:ODB26 ODD21:ODD26 ODF21:ODF26 OMT21:OMT26 OMV21:OMV26 OMX21:OMX26 OMZ21:OMZ26 ONB21:ONB26 OWP21:OWP26 OWR21:OWR26 OWT21:OWT26 OWV21:OWV26 OWX21:OWX26 PGL21:PGL26 PGN21:PGN26 PGP21:PGP26 PGR21:PGR26 PGT21:PGT26 PQH21:PQH26 PQJ21:PQJ26 PQL21:PQL26 PQN21:PQN26 PQP21:PQP26 QAD21:QAD26 QAF21:QAF26 QAH21:QAH26 QAJ21:QAJ26 QAL21:QAL26 QJZ21:QJZ26 QKB21:QKB26 QKD21:QKD26 QKF21:QKF26 QKH21:QKH26 QTV21:QTV26 QTX21:QTX26 QTZ21:QTZ26 QUB21:QUB26 QUD21:QUD26 RDR21:RDR26 RDT21:RDT26 RDV21:RDV26 RDX21:RDX26 RDZ21:RDZ26 RNN21:RNN26 RNP21:RNP26 RNR21:RNR26 RNT21:RNT26 RNV21:RNV26 RXJ21:RXJ26 RXL21:RXL26 RXN21:RXN26 RXP21:RXP26 RXR21:RXR26 SHF21:SHF26 SHH21:SHH26 SHJ21:SHJ26 SHL21:SHL26 SHN21:SHN26 SRB21:SRB26 SRD21:SRD26 SRF21:SRF26 SRH21:SRH26 SRJ21:SRJ26 TAX21:TAX26 TAZ21:TAZ26 TBB21:TBB26 TBD21:TBD26 TBF21:TBF26 TKT21:TKT26 TKV21:TKV26 TKX21:TKX26 TKZ21:TKZ26 TLB21:TLB26 TUP21:TUP26 TUR21:TUR26 TUT21:TUT26 TUV21:TUV26 TUX21:TUX26 UEL21:UEL26 UEN21:UEN26 UEP21:UEP26 UER21:UER26 UET21:UET26 UOH21:UOH26 UOJ21:UOJ26 UOL21:UOL26 UON21:UON26 UOP21:UOP26 UYD21:UYD26 UYF21:UYF26 UYH21:UYH26 UYJ21:UYJ26 UYL21:UYL26 VHZ21:VHZ26 VIB21:VIB26 VID21:VID26 VIF21:VIF26 VIH21:VIH26 VRV21:VRV26 VRX21:VRX26 VRZ21:VRZ26 VSB21:VSB26 VSD21:VSD26 WBR21:WBR26 WBT21:WBT26 WBV21:WBV26 WBX21:WBX26 WBZ21:WBZ26 WLN21:WLN26 WLP21:WLP26 WLR21:WLR26 WLT21:WLT26 WLV21:WLV26 WVJ21:WVJ26 WVL21:WVL26 WVN21:WVN26 WVP21:WVP26 WVR21:WVR26 K27:M31 ACY27:ADA31 BGM27:BGO31 CKA27:CKC31 DNO27:DNQ31 ERC27:ERE31 FUQ27:FUS31 GYE27:GYG31 IBS27:IBU31 JFG27:JFI31 KIU27:KIW31 LMI27:LMK31 MPW27:MPY31 NTK27:NTM31 OWY27:OXA31 QAM27:QAO31 REA27:REC31 SHO27:SHQ31 TLC27:TLE31 UOQ27:UOS31 VSE27:VSG31 WVS27:WVU31 JG27:JI31 AMU27:AMW31 BQI27:BQK31 CTW27:CTY31 DXK27:DXM31 FAY27:FBA31 GEM27:GEO31 HIA27:HIC31 ILO27:ILQ31 JPC27:JPE31 KSQ27:KSS31 LWE27:LWG31 MZS27:MZU31 ODG27:ODI31 PGU27:PGW31 QKI27:QKK31 RNW27:RNY31 SRK27:SRM31 TUY27:TVA31 UYM27:UYO31 WCA27:WCC31 TC27:TE31 AWQ27:AWS31 CAE27:CAG31 DDS27:DDU31 EHG27:EHI31 FKU27:FKW31 GOI27:GOK31 HRW27:HRY31 IVK27:IVM31 JYY27:JZA31 LCM27:LCO31 MGA27:MGC31 NJO27:NJQ31 ONC27:ONE31 PQQ27:PQS31 QUE27:QUG31 RXS27:RXU31 TBG27:TBI31 UEU27:UEW31 VII27:VIK31 WLW27:WLY31 F21:F26 JH21:JI26 TD21:TE26 ACZ21:ADA26 AMV21:AMW26 AWR21:AWS26 BGN21:BGO26 BQJ21:BQK26 CAF21:CAG26 CKB21:CKC26 CTX21:CTY26 DDT21:DDU26 DNP21:DNQ26 DXL21:DXM26 EHH21:EHI26 ERD21:ERE26 FAZ21:FBA26 FKV21:FKW26 FUR21:FUS26 GEN21:GEO26 GOJ21:GOK26 GYF21:GYG26 HIB21:HIC26 HRX21:HRY26 IBT21:IBU26 ILP21:ILQ26 IVL21:IVM26 JFH21:JFI26 JPD21:JPE26 JYZ21:JZA26 KIV21:KIW26 KSR21:KSS26 LCN21:LCO26 LMJ21:LMK26 LWF21:LWG26 MGB21:MGC26 MPX21:MPY26 MZT21:MZU26 NJP21:NJQ26 NTL21:NTM26 ODH21:ODI26 OND21:ONE26 OWZ21:OXA26 PGV21:PGW26 PQR21:PQS26 QAN21:QAO26 QKJ21:QKK26 QUF21:QUG26 REB21:REC26 RNX21:RNY26 RXT21:RXU26 SHP21:SHQ26 SRL21:SRM26 TBH21:TBI26 TLD21:TLE26 TUZ21:TVA26 UEV21:UEW26 UOR21:UOS26 UYN21:UYO26 VIJ21:VIK26 VSF21:VSG26 WCB21:WCC26 WLX21:WLY26 WVT21:WVU26 L21:M26 AWJ16:AWS17 CTP16:CTY17 EQV16:ERE17 GOB16:GOK17 ILH16:ILQ17 KIN16:KIW17 MFT16:MGC17 OCZ16:ODI17 QAF16:QAO17 RXL16:RXU17 TUR16:TVA17 VRX16:VSG17 IZ16:JI17 BGF16:BGO17 DDL16:DDU17 FAR16:FBA17 GXX16:GYG17 IVD16:IVM17 KSJ16:KSS17 MPP16:MPY17 OMV16:ONE17 QKB16:QKK17 SHH16:SHQ17 UEN16:UEW17 WBT16:WCC17 SV16:TE17 BQB16:BQK17 DNH16:DNQ17 FKN16:FKW17 HHT16:HIC17 JEZ16:JFI17 LCF16:LCO17 MZL16:MZU17 OWR16:OXA17 QTX16:QUG17 SRD16:SRM17 UOJ16:UOS17 WLP16:WLY17 ACR16:ADA17 BZX16:CAG17 DXD16:DXM17 FUJ16:FUS17 HRP16:HRY17 JOV16:JPE17 LMB16:LMK17 NJH16:NJQ17 PGN16:PGW17 RDT16:REC17 TAZ16:TBI17 UYF16:UYO17 WVL16:WVU17 AMN16:AMW17 CJT16:CKC17 EGZ16:EHI17 GEF16:GEO17 IBL16:IBU17 JYR16:JZA17 LVX16:LWG17 NTD16:NTM17 PQJ16:PQS17 RNP16:RNY17 TKV16:TLE17 J21:J26" xr:uid="{00000000-0002-0000-0000-000005000000}">
      <formula1>0</formula1>
      <formula2>9.99999999999999E+34</formula2>
    </dataValidation>
  </dataValidations>
  <pageMargins left="0.7" right="0.7" top="0.75" bottom="0.75" header="0.3" footer="0.3"/>
  <pageSetup paperSize="9" scale="6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区域3" rangeCreator="" othersAccessPermission="edit"/>
    <arrUserId title="区域1" rangeCreator="" othersAccessPermission="edit"/>
    <arrUserId title="区域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wly</dc:creator>
  <cp:lastModifiedBy>N T</cp:lastModifiedBy>
  <cp:lastPrinted>2026-03-12T04:04:12Z</cp:lastPrinted>
  <dcterms:created xsi:type="dcterms:W3CDTF">2015-06-05T18:19:00Z</dcterms:created>
  <dcterms:modified xsi:type="dcterms:W3CDTF">2026-08-13T08:06:22Z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4EEC019E3B3E453FA67B537F2D154AFD</vt:lpwstr>
  </property>
  <property fmtid="{D5CDD505-2E9C-101B-9397-08002B2CF9AE}" pid="3" name="KSOProductBuildVer">
    <vt:lpwstr>2052-11.1.0.11194</vt:lpwstr>
  </property>
</Properties>
</file>